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Бухгалтерия\Desktop\БЮДЖЕТ\2021 год\РЕШЕНИЕ первоначальное\"/>
    </mc:Choice>
  </mc:AlternateContent>
  <bookViews>
    <workbookView xWindow="0" yWindow="0" windowWidth="19200" windowHeight="10995" tabRatio="667"/>
  </bookViews>
  <sheets>
    <sheet name="2020 г" sheetId="4" r:id="rId1"/>
  </sheets>
  <definedNames>
    <definedName name="_xlnm.Print_Titles" localSheetId="0">'2020 г'!$6:$6</definedName>
  </definedNames>
  <calcPr calcId="152511"/>
</workbook>
</file>

<file path=xl/calcChain.xml><?xml version="1.0" encoding="utf-8"?>
<calcChain xmlns="http://schemas.openxmlformats.org/spreadsheetml/2006/main">
  <c r="C12" i="4" l="1"/>
  <c r="C42" i="4" l="1"/>
  <c r="C40" i="4" s="1"/>
  <c r="C25" i="4" l="1"/>
  <c r="C10" i="4" l="1"/>
  <c r="C19" i="4"/>
  <c r="C17" i="4" s="1"/>
  <c r="C22" i="4"/>
  <c r="C30" i="4"/>
  <c r="C33" i="4"/>
  <c r="C37" i="4"/>
  <c r="C44" i="4"/>
  <c r="C36" i="4" l="1"/>
  <c r="C35" i="4" s="1"/>
  <c r="C24" i="4"/>
  <c r="C9" i="4"/>
  <c r="C8" i="4" l="1"/>
  <c r="C48" i="4" s="1"/>
</calcChain>
</file>

<file path=xl/sharedStrings.xml><?xml version="1.0" encoding="utf-8"?>
<sst xmlns="http://schemas.openxmlformats.org/spreadsheetml/2006/main" count="88" uniqueCount="85">
  <si>
    <t>Код бюджетной классификации                                                                                                                                                                                 Российской Федерации</t>
  </si>
  <si>
    <t xml:space="preserve">Наименование </t>
  </si>
  <si>
    <t>000 1 00 00000 00 0000 000</t>
  </si>
  <si>
    <t>000 1 01 00000 00 0000 000</t>
  </si>
  <si>
    <t xml:space="preserve">Налог на доходы физических лиц </t>
  </si>
  <si>
    <t>000 1 06 00000 00 0000 000</t>
  </si>
  <si>
    <t>000 1 08 00000 00 0000 000</t>
  </si>
  <si>
    <t>000 1 11 00000 00 0000 000</t>
  </si>
  <si>
    <t>000 1 13 00000 00 0000 000</t>
  </si>
  <si>
    <t>000 2 00 00000 00 0000 000</t>
  </si>
  <si>
    <t>ИТОГО ДОХОДОВ</t>
  </si>
  <si>
    <t>000 1 03 02 00 0 01 0000 110</t>
  </si>
  <si>
    <t>НАЛОГИ НА ТОВАРЫ (РАБОТЫ, УСЛУГИ), РЕАЛИЗУЕМЫЕ НА ТЕРРИТОРИИ РОССИЙСКОЙ ФЕДЕРАЦИИ</t>
  </si>
  <si>
    <t>НАЛОГОВЫЕ И НЕНАЛОГОВЫЕ ДОХОДЫ</t>
  </si>
  <si>
    <t>НАЛОГОВЫЕ ДОХОДЫ</t>
  </si>
  <si>
    <t>НАЛОГИ НА ПРИБЫЛЬ, ДОХОДЫ</t>
  </si>
  <si>
    <t>НАЛОГИ НА ИМУЩЕСТВО</t>
  </si>
  <si>
    <t xml:space="preserve">Земельный налог  </t>
  </si>
  <si>
    <t>ГОСУДАРСТВЕННАЯ ПОШЛИНА</t>
  </si>
  <si>
    <t>000 110 00000 00 0000 000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</si>
  <si>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</si>
  <si>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</si>
  <si>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</si>
  <si>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ОКАЗАНИЯ ПЛАТНЫХ УСЛУГ (РАБОТ) И КОМПЕНСАЦИИ ЗАТРАТ ГОСУДАРСТВА</t>
  </si>
  <si>
    <t>954 1 13 01995 13 0000 130</t>
  </si>
  <si>
    <t>Прочие доходы от оказания платных услуг (работ) получателями средств бюджетов городских поселений</t>
  </si>
  <si>
    <t>954 1 13 02065 13 0000 130</t>
  </si>
  <si>
    <t>Доходы, поступающие в порядке возмещения расходов, понесенных в связи с эксплуатацией  имущества городских поселений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</si>
  <si>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</si>
  <si>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</si>
  <si>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</si>
  <si>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182 1 06 06000 00 0000 110</t>
  </si>
  <si>
    <t>182 1 06 01030 13 0000 110</t>
  </si>
  <si>
    <t>182 1 06 06033 13 0000 110</t>
  </si>
  <si>
    <t xml:space="preserve">Земельный налог с организаций, обладающих земельным участком, расположенным в границах городских поселений </t>
  </si>
  <si>
    <t>Земельный налог с физических лиц, обладающих земельным участком, расположенным в границах городских поселений</t>
  </si>
  <si>
    <t>182 1 06 06043 13 0000 110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</si>
  <si>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</si>
  <si>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954 1 11 05075 13 0000 120 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</si>
  <si>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</si>
  <si>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954 1 11 09045 13 0000 120</t>
  </si>
  <si>
    <t>000 1 16 00000 00 0000 000</t>
  </si>
  <si>
    <t>Штрафы, санкции, возмещение  ущерба</t>
  </si>
  <si>
    <t>Сумма</t>
  </si>
  <si>
    <t>182 1 01 02010 01 0000 110</t>
  </si>
  <si>
    <t>954 1 11 05013 13 0000 120</t>
  </si>
  <si>
    <t>954 2 02 15001 13 0000 150</t>
  </si>
  <si>
    <t>954 2 02 30024 13 0000 150</t>
  </si>
  <si>
    <t>954 2 02 35118 13 0000 150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</si>
  <si>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</si>
  <si>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</si>
  <si>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</si>
  <si>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</si>
  <si>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</si>
  <si>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>100 03 02241 01 0000 110</t>
  </si>
  <si>
    <t>100 1 03 02251 01 0000 110</t>
  </si>
  <si>
    <t>100 1 03 02261 01 0000 110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</si>
  <si>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</si>
  <si>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954 1 11 05025 13 0000 120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</si>
  <si>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</si>
  <si>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954 1 16 02020 02 0000 140</t>
  </si>
  <si>
    <t>Дотации бюджетам городских поселений на выравнивание бюджетной обеспеченности из бюджета субъекта Российской Федерации</t>
  </si>
  <si>
    <t>Дотации бюджетам городских поселений на выравнивание бюджетной обеспеченности из бюджетов муниципальных районов.</t>
  </si>
  <si>
    <t xml:space="preserve">Прочие субсидии бюджетам городских поселений </t>
  </si>
  <si>
    <t xml:space="preserve">   Приложение № 1    </t>
  </si>
  <si>
    <t>(тыс.рублей)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</si>
  <si>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</si>
  <si>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954 1 08 04020 01 0000 110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</si>
  <si>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</si>
  <si>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000 2 02 10000 00 0000 150</t>
  </si>
  <si>
    <t>Дотации бюджетам бюджетной системы Российской Федерации</t>
  </si>
  <si>
    <t>954 2 02 16001 13 0000 150</t>
  </si>
  <si>
    <t>000 2 02 20000 00 0000 150</t>
  </si>
  <si>
    <t>Субсидии бюджетам бюджетной системы Российской Федерации (межбюджетные субсидии)</t>
  </si>
  <si>
    <t>954 2 02 29999 13 0000 150</t>
  </si>
  <si>
    <r>
      <t xml:space="preserve">Прочие субсидии бюджетам городских поселений </t>
    </r>
    <r>
      <rPr>
        <b/>
        <sz val="10"/>
        <rFont val="Times New Roman"/>
        <family val="1"/>
        <charset val="204"/>
      </rPr>
      <t>(на реализацию мероприятий перечня проектов народных инициативов)</t>
    </r>
  </si>
  <si>
    <t>Субвенции бюджетам бюджетной системы Российской Федерации</t>
  </si>
  <si>
    <t>000 2 02 30000 00 0000 150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</si>
  <si>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</si>
  <si>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r>
      <t xml:space="preserve">Субвенции бюджетам городских поселений на выполнение передаваемых полномочий субъектов Российской Федерации </t>
    </r>
    <r>
      <rPr>
        <b/>
        <sz val="10"/>
        <rFont val="Times New Roman"/>
        <family val="1"/>
        <charset val="204"/>
      </rPr>
      <t xml:space="preserve">(в сфере водоснабжения и водоотведения) </t>
    </r>
  </si>
  <si>
    <r>
      <t xml:space="preserve">Субвенции бюджетам городских поселений на выполнение передаваемых полномочий субъектов Российской Федерации  </t>
    </r>
    <r>
      <rPr>
        <b/>
        <sz val="10"/>
        <rFont val="Times New Roman"/>
        <family val="1"/>
        <charset val="204"/>
      </rPr>
      <t>(по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ответственности)</t>
    </r>
  </si>
  <si>
    <t>Субсидии бюджетам городских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</si>
  <si>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954 2 02 25467 13 0000 150</t>
  </si>
  <si>
    <t>ПРОГНОЗИРУЕМЫЕ ДОХОДЫ  ЗВЁЗДНИНСКОГО МУНИЦИПАЛЬНОГО ОБРАЗОВАНИЯ  БЮДЖЕТА  НА 2021  ГОД</t>
  </si>
  <si>
    <t>к решению Думы Звёзднинского городского   поселения "О бюджете Звёзднинского  муниципального образования   на 2021 год и на плановый период 2022 и 2023 годов"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"24" декабря  2020 г. №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</si>
</sst>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?"/>
    <numFmt numFmtId="165" formatCode="000000"/>
    <numFmt numFmtId="166" formatCode="00000"/>
    <numFmt numFmtId="167" formatCode="#\ 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0" fillId="0" borderId="0" xfId="0"/>
    <xf numFmtId="0" fontId="3" fillId="0" borderId="0" xfId="1" applyFont="1" applyAlignment="1">
      <alignment vertical="center" wrapText="1"/>
    </xf>
    <xf numFmtId="49" fontId="8" fillId="3" borderId="1" xfId="0" applyNumberFormat="1" applyFont="1" applyFill="1" applyBorder="1" applyAlignment="1" applyProtection="1">
      <alignment horizontal="center" vertical="center" wrapText="1"/>
    </xf>
    <xf numFmtId="164" fontId="8" fillId="3" borderId="1" xfId="0" applyNumberFormat="1" applyFont="1" applyFill="1" applyBorder="1" applyAlignment="1" applyProtection="1">
      <alignment horizontal="left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left" vertical="center"/>
    </xf>
    <xf numFmtId="49" fontId="6" fillId="3" borderId="1" xfId="1" applyNumberFormat="1" applyFont="1" applyFill="1" applyBorder="1" applyAlignment="1">
      <alignment horizontal="center" vertical="center"/>
    </xf>
    <xf numFmtId="167" fontId="6" fillId="3" borderId="1" xfId="1" applyNumberFormat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left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left" vertical="center" wrapText="1"/>
    </xf>
    <xf numFmtId="49" fontId="8" fillId="3" borderId="1" xfId="1" applyNumberFormat="1" applyFont="1" applyFill="1" applyBorder="1" applyAlignment="1">
      <alignment horizontal="center" vertical="center" wrapText="1"/>
    </xf>
    <xf numFmtId="167" fontId="8" fillId="3" borderId="1" xfId="1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164" fontId="6" fillId="3" borderId="1" xfId="0" applyNumberFormat="1" applyFont="1" applyFill="1" applyBorder="1" applyAlignment="1">
      <alignment horizontal="center" vertical="center"/>
    </xf>
    <xf numFmtId="167" fontId="6" fillId="3" borderId="1" xfId="0" applyNumberFormat="1" applyFont="1" applyFill="1" applyBorder="1" applyAlignment="1">
      <alignment horizontal="center" vertical="center" wrapText="1"/>
    </xf>
    <xf numFmtId="167" fontId="8" fillId="3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/>
    </xf>
    <xf numFmtId="49" fontId="6" fillId="3" borderId="1" xfId="1" applyNumberFormat="1" applyFont="1" applyFill="1" applyBorder="1" applyAlignment="1">
      <alignment horizontal="left" vertical="center" wrapText="1"/>
    </xf>
    <xf numFmtId="49" fontId="8" fillId="3" borderId="1" xfId="1" applyNumberFormat="1" applyFont="1" applyFill="1" applyBorder="1" applyAlignment="1">
      <alignment horizontal="left" vertical="center" wrapText="1"/>
    </xf>
    <xf numFmtId="165" fontId="8" fillId="3" borderId="1" xfId="1" applyNumberFormat="1" applyFont="1" applyFill="1" applyBorder="1" applyAlignment="1">
      <alignment horizontal="left" vertical="center" wrapText="1"/>
    </xf>
    <xf numFmtId="165" fontId="6" fillId="3" borderId="1" xfId="1" applyNumberFormat="1" applyFont="1" applyFill="1" applyBorder="1" applyAlignment="1">
      <alignment horizontal="left" vertical="center" wrapText="1"/>
    </xf>
    <xf numFmtId="164" fontId="8" fillId="3" borderId="1" xfId="1" applyNumberFormat="1" applyFont="1" applyFill="1" applyBorder="1" applyAlignment="1">
      <alignment horizontal="left" vertical="center" wrapText="1"/>
    </xf>
    <xf numFmtId="2" fontId="6" fillId="3" borderId="1" xfId="1" applyNumberFormat="1" applyFont="1" applyFill="1" applyBorder="1" applyAlignment="1">
      <alignment horizontal="left" vertical="center" wrapText="1"/>
    </xf>
    <xf numFmtId="166" fontId="8" fillId="3" borderId="1" xfId="1" applyNumberFormat="1" applyFont="1" applyFill="1" applyBorder="1" applyAlignment="1">
      <alignment horizontal="left" vertical="center" wrapText="1"/>
    </xf>
    <xf numFmtId="167" fontId="6" fillId="3" borderId="1" xfId="1" applyNumberFormat="1" applyFont="1" applyFill="1" applyBorder="1" applyAlignment="1">
      <alignment horizontal="center" vertical="center"/>
    </xf>
    <xf numFmtId="0" fontId="8" fillId="0" borderId="0" xfId="1" applyFont="1" applyAlignment="1">
      <alignment horizontal="right" vertical="center" wrapText="1"/>
    </xf>
    <xf numFmtId="0" fontId="6" fillId="0" borderId="0" xfId="1" applyFont="1" applyAlignment="1">
      <alignment horizontal="right" vertical="center" wrapText="1"/>
    </xf>
    <xf numFmtId="49" fontId="6" fillId="3" borderId="1" xfId="1" applyNumberFormat="1" applyFont="1" applyFill="1" applyBorder="1" applyAlignment="1">
      <alignment horizontal="center"/>
    </xf>
    <xf numFmtId="0" fontId="2" fillId="2" borderId="0" xfId="1" applyFont="1" applyFill="1" applyBorder="1" applyAlignment="1">
      <alignment horizontal="left" wrapText="1"/>
    </xf>
    <xf numFmtId="0" fontId="3" fillId="2" borderId="0" xfId="1" applyFont="1" applyFill="1" applyAlignment="1">
      <alignment horizontal="left" wrapText="1"/>
    </xf>
    <xf numFmtId="49" fontId="6" fillId="0" borderId="0" xfId="1" applyNumberFormat="1" applyFont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8" fillId="0" borderId="0" xfId="1" applyFont="1" applyBorder="1" applyAlignment="1">
      <alignment horizontal="right" vertical="center"/>
    </xf>
    <xf numFmtId="0" fontId="10" fillId="0" borderId="0" xfId="0" applyFont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"/>
  <sheetViews>
    <sheetView showGridLines="0" tabSelected="1" zoomScaleNormal="100" zoomScaleSheetLayoutView="75" workbookViewId="0">
      <selection activeCell="B2" sqref="B2:C2"/>
    </sheetView>
  </sheetViews>
  <sheetFormatPr defaultRowHeight="15" x14ac:dyDescent="0.25"/>
  <cols>
    <col min="1" max="1" width="69.42578125" customWidth="1"/>
    <col min="2" max="2" width="29.85546875" style="3" customWidth="1"/>
    <col min="3" max="3" width="17.85546875" customWidth="1"/>
  </cols>
  <sheetData>
    <row r="1" spans="1:3" ht="22.5" customHeight="1" x14ac:dyDescent="0.25">
      <c r="A1" s="30" t="s">
        <v>64</v>
      </c>
      <c r="B1" s="30"/>
      <c r="C1" s="30"/>
    </row>
    <row r="2" spans="1:3" s="3" customFormat="1" ht="78" customHeight="1" x14ac:dyDescent="0.25">
      <c r="A2" s="4"/>
      <c r="B2" s="29" t="s">
        <v>84</v>
      </c>
      <c r="C2" s="29"/>
    </row>
    <row r="3" spans="1:3" ht="29.25" customHeight="1" x14ac:dyDescent="0.25">
      <c r="A3" s="34" t="s">
        <v>83</v>
      </c>
      <c r="B3" s="34"/>
      <c r="C3" s="34"/>
    </row>
    <row r="4" spans="1:3" s="3" customFormat="1" ht="20.25" customHeight="1" x14ac:dyDescent="0.25">
      <c r="A4" s="34"/>
      <c r="B4" s="37"/>
      <c r="C4" s="37"/>
    </row>
    <row r="5" spans="1:3" ht="17.25" customHeight="1" x14ac:dyDescent="0.25">
      <c r="A5" s="1"/>
      <c r="B5" s="38" t="s">
        <v>65</v>
      </c>
      <c r="C5" s="39"/>
    </row>
    <row r="6" spans="1:3" x14ac:dyDescent="0.25">
      <c r="A6" s="35" t="s">
        <v>1</v>
      </c>
      <c r="B6" s="35" t="s">
        <v>0</v>
      </c>
      <c r="C6" s="36" t="s">
        <v>43</v>
      </c>
    </row>
    <row r="7" spans="1:3" s="3" customFormat="1" x14ac:dyDescent="0.25">
      <c r="A7" s="35"/>
      <c r="B7" s="35"/>
      <c r="C7" s="36"/>
    </row>
    <row r="8" spans="1:3" x14ac:dyDescent="0.25">
      <c r="A8" s="8" t="s">
        <v>13</v>
      </c>
      <c r="B8" s="9" t="s">
        <v>2</v>
      </c>
      <c r="C8" s="10">
        <f>C9+C24</f>
        <v>5475.1</v>
      </c>
    </row>
    <row r="9" spans="1:3" x14ac:dyDescent="0.25">
      <c r="A9" s="8" t="s">
        <v>14</v>
      </c>
      <c r="B9" s="9" t="s">
        <v>2</v>
      </c>
      <c r="C9" s="10">
        <f>C10+C17+C22+C12</f>
        <v>4021.3</v>
      </c>
    </row>
    <row r="10" spans="1:3" x14ac:dyDescent="0.25">
      <c r="A10" s="11" t="s">
        <v>15</v>
      </c>
      <c r="B10" s="12" t="s">
        <v>3</v>
      </c>
      <c r="C10" s="10">
        <f t="shared" ref="C10" si="0">C11</f>
        <v>2279.3000000000002</v>
      </c>
    </row>
    <row r="11" spans="1:3" x14ac:dyDescent="0.25">
      <c r="A11" s="13" t="s">
        <v>4</v>
      </c>
      <c r="B11" s="14" t="s">
        <v>44</v>
      </c>
      <c r="C11" s="15">
        <v>2279.3000000000002</v>
      </c>
    </row>
    <row r="12" spans="1:3" ht="25.5" x14ac:dyDescent="0.25">
      <c r="A12" s="16" t="s">
        <v>12</v>
      </c>
      <c r="B12" s="17" t="s">
        <v>11</v>
      </c>
      <c r="C12" s="18">
        <f>SUM(C13:C16)</f>
        <v>1285.0999999999999</v>
      </c>
    </row>
    <row r="13" spans="1:3" ht="68.25" customHeight="1" x14ac:dyDescent="0.25">
      <c r="A13" s="6" t="s">
        <v>49</v>
      </c>
      <c r="B13" s="5" t="s">
        <v>53</v>
      </c>
      <c r="C13" s="19">
        <v>592.4</v>
      </c>
    </row>
    <row r="14" spans="1:3" s="3" customFormat="1" ht="79.5" customHeight="1" x14ac:dyDescent="0.25">
      <c r="A14" s="6" t="s">
        <v>50</v>
      </c>
      <c r="B14" s="20" t="s">
        <v>54</v>
      </c>
      <c r="C14" s="19">
        <v>3</v>
      </c>
    </row>
    <row r="15" spans="1:3" s="3" customFormat="1" ht="76.5" x14ac:dyDescent="0.25">
      <c r="A15" s="6" t="s">
        <v>51</v>
      </c>
      <c r="B15" s="20" t="s">
        <v>55</v>
      </c>
      <c r="C15" s="19">
        <v>771.6</v>
      </c>
    </row>
    <row r="16" spans="1:3" s="3" customFormat="1" ht="76.5" x14ac:dyDescent="0.25">
      <c r="A16" s="6" t="s">
        <v>52</v>
      </c>
      <c r="B16" s="5" t="s">
        <v>56</v>
      </c>
      <c r="C16" s="19">
        <v>-81.900000000000006</v>
      </c>
    </row>
    <row r="17" spans="1:3" x14ac:dyDescent="0.25">
      <c r="A17" s="21" t="s">
        <v>16</v>
      </c>
      <c r="B17" s="12" t="s">
        <v>5</v>
      </c>
      <c r="C17" s="10">
        <f t="shared" ref="C17" si="1">C18+C19</f>
        <v>453.9</v>
      </c>
    </row>
    <row r="18" spans="1:3" ht="25.5" x14ac:dyDescent="0.25">
      <c r="A18" s="22" t="s">
        <v>66</v>
      </c>
      <c r="B18" s="14" t="s">
        <v>32</v>
      </c>
      <c r="C18" s="15">
        <v>42</v>
      </c>
    </row>
    <row r="19" spans="1:3" x14ac:dyDescent="0.25">
      <c r="A19" s="21" t="s">
        <v>17</v>
      </c>
      <c r="B19" s="12" t="s">
        <v>31</v>
      </c>
      <c r="C19" s="10">
        <f t="shared" ref="C19" si="2">C20+C21</f>
        <v>411.9</v>
      </c>
    </row>
    <row r="20" spans="1:3" ht="25.5" x14ac:dyDescent="0.25">
      <c r="A20" s="22" t="s">
        <v>34</v>
      </c>
      <c r="B20" s="14" t="s">
        <v>33</v>
      </c>
      <c r="C20" s="15">
        <v>230.9</v>
      </c>
    </row>
    <row r="21" spans="1:3" ht="25.5" x14ac:dyDescent="0.25">
      <c r="A21" s="22" t="s">
        <v>35</v>
      </c>
      <c r="B21" s="14" t="s">
        <v>36</v>
      </c>
      <c r="C21" s="15">
        <v>181</v>
      </c>
    </row>
    <row r="22" spans="1:3" x14ac:dyDescent="0.25">
      <c r="A22" s="21" t="s">
        <v>18</v>
      </c>
      <c r="B22" s="12" t="s">
        <v>6</v>
      </c>
      <c r="C22" s="10">
        <f t="shared" ref="C22" si="3">C23</f>
        <v>3</v>
      </c>
    </row>
    <row r="23" spans="1:3" ht="51" x14ac:dyDescent="0.25">
      <c r="A23" s="23" t="s">
        <v>68</v>
      </c>
      <c r="B23" s="14" t="s">
        <v>67</v>
      </c>
      <c r="C23" s="15">
        <v>3</v>
      </c>
    </row>
    <row r="24" spans="1:3" x14ac:dyDescent="0.25">
      <c r="A24" s="24" t="s">
        <v>20</v>
      </c>
      <c r="B24" s="12" t="s">
        <v>19</v>
      </c>
      <c r="C24" s="10">
        <f>C25+C30+C33</f>
        <v>1453.8</v>
      </c>
    </row>
    <row r="25" spans="1:3" ht="25.5" x14ac:dyDescent="0.25">
      <c r="A25" s="24" t="s">
        <v>21</v>
      </c>
      <c r="B25" s="12" t="s">
        <v>7</v>
      </c>
      <c r="C25" s="10">
        <f>SUM(C26:C29)</f>
        <v>1201.7</v>
      </c>
    </row>
    <row r="26" spans="1:3" ht="51" x14ac:dyDescent="0.25">
      <c r="A26" s="25" t="s">
        <v>22</v>
      </c>
      <c r="B26" s="14" t="s">
        <v>45</v>
      </c>
      <c r="C26" s="15">
        <v>123.7</v>
      </c>
    </row>
    <row r="27" spans="1:3" s="3" customFormat="1" ht="51" x14ac:dyDescent="0.25">
      <c r="A27" s="25" t="s">
        <v>57</v>
      </c>
      <c r="B27" s="14" t="s">
        <v>58</v>
      </c>
      <c r="C27" s="15">
        <v>570</v>
      </c>
    </row>
    <row r="28" spans="1:3" ht="25.5" x14ac:dyDescent="0.25">
      <c r="A28" s="22" t="s">
        <v>37</v>
      </c>
      <c r="B28" s="14" t="s">
        <v>38</v>
      </c>
      <c r="C28" s="15">
        <v>496</v>
      </c>
    </row>
    <row r="29" spans="1:3" ht="51" x14ac:dyDescent="0.25">
      <c r="A29" s="22" t="s">
        <v>39</v>
      </c>
      <c r="B29" s="14" t="s">
        <v>40</v>
      </c>
      <c r="C29" s="15">
        <v>12</v>
      </c>
    </row>
    <row r="30" spans="1:3" ht="25.5" x14ac:dyDescent="0.25">
      <c r="A30" s="21" t="s">
        <v>23</v>
      </c>
      <c r="B30" s="12" t="s">
        <v>8</v>
      </c>
      <c r="C30" s="10">
        <f t="shared" ref="C30" si="4">C31+C32</f>
        <v>237.1</v>
      </c>
    </row>
    <row r="31" spans="1:3" ht="25.5" x14ac:dyDescent="0.25">
      <c r="A31" s="22" t="s">
        <v>25</v>
      </c>
      <c r="B31" s="14" t="s">
        <v>24</v>
      </c>
      <c r="C31" s="15">
        <v>27</v>
      </c>
    </row>
    <row r="32" spans="1:3" ht="25.5" x14ac:dyDescent="0.25">
      <c r="A32" s="22" t="s">
        <v>27</v>
      </c>
      <c r="B32" s="7" t="s">
        <v>26</v>
      </c>
      <c r="C32" s="15">
        <v>210.1</v>
      </c>
    </row>
    <row r="33" spans="1:3" s="3" customFormat="1" x14ac:dyDescent="0.25">
      <c r="A33" s="21" t="s">
        <v>42</v>
      </c>
      <c r="B33" s="12" t="s">
        <v>41</v>
      </c>
      <c r="C33" s="10">
        <f t="shared" ref="C33" si="5">C34</f>
        <v>15</v>
      </c>
    </row>
    <row r="34" spans="1:3" s="3" customFormat="1" ht="38.25" x14ac:dyDescent="0.25">
      <c r="A34" s="22" t="s">
        <v>59</v>
      </c>
      <c r="B34" s="14" t="s">
        <v>60</v>
      </c>
      <c r="C34" s="15">
        <v>15</v>
      </c>
    </row>
    <row r="35" spans="1:3" x14ac:dyDescent="0.25">
      <c r="A35" s="8" t="s">
        <v>28</v>
      </c>
      <c r="B35" s="9" t="s">
        <v>9</v>
      </c>
      <c r="C35" s="10">
        <f>C36</f>
        <v>14048.7</v>
      </c>
    </row>
    <row r="36" spans="1:3" ht="25.5" x14ac:dyDescent="0.25">
      <c r="A36" s="11" t="s">
        <v>30</v>
      </c>
      <c r="B36" s="9" t="s">
        <v>29</v>
      </c>
      <c r="C36" s="10">
        <f>C37+C44+C40</f>
        <v>14048.7</v>
      </c>
    </row>
    <row r="37" spans="1:3" x14ac:dyDescent="0.25">
      <c r="A37" s="11" t="s">
        <v>70</v>
      </c>
      <c r="B37" s="9" t="s">
        <v>69</v>
      </c>
      <c r="C37" s="10">
        <f t="shared" ref="C37" si="6">C38+C39</f>
        <v>13538.6</v>
      </c>
    </row>
    <row r="38" spans="1:3" ht="25.5" x14ac:dyDescent="0.25">
      <c r="A38" s="22" t="s">
        <v>61</v>
      </c>
      <c r="B38" s="14" t="s">
        <v>46</v>
      </c>
      <c r="C38" s="15">
        <v>3905</v>
      </c>
    </row>
    <row r="39" spans="1:3" ht="25.5" x14ac:dyDescent="0.25">
      <c r="A39" s="22" t="s">
        <v>62</v>
      </c>
      <c r="B39" s="14" t="s">
        <v>71</v>
      </c>
      <c r="C39" s="15">
        <v>9633.6</v>
      </c>
    </row>
    <row r="40" spans="1:3" s="3" customFormat="1" ht="25.5" x14ac:dyDescent="0.25">
      <c r="A40" s="21" t="s">
        <v>73</v>
      </c>
      <c r="B40" s="12" t="s">
        <v>72</v>
      </c>
      <c r="C40" s="10">
        <f>C42+C41</f>
        <v>200</v>
      </c>
    </row>
    <row r="41" spans="1:3" s="3" customFormat="1" ht="38.25" hidden="1" x14ac:dyDescent="0.25">
      <c r="A41" s="22" t="s">
        <v>81</v>
      </c>
      <c r="B41" s="14" t="s">
        <v>82</v>
      </c>
      <c r="C41" s="15">
        <v>0</v>
      </c>
    </row>
    <row r="42" spans="1:3" s="3" customFormat="1" x14ac:dyDescent="0.25">
      <c r="A42" s="21" t="s">
        <v>63</v>
      </c>
      <c r="B42" s="12" t="s">
        <v>74</v>
      </c>
      <c r="C42" s="10">
        <f>C43</f>
        <v>200</v>
      </c>
    </row>
    <row r="43" spans="1:3" s="3" customFormat="1" ht="25.5" x14ac:dyDescent="0.25">
      <c r="A43" s="22" t="s">
        <v>75</v>
      </c>
      <c r="B43" s="14" t="s">
        <v>74</v>
      </c>
      <c r="C43" s="15">
        <v>200</v>
      </c>
    </row>
    <row r="44" spans="1:3" x14ac:dyDescent="0.25">
      <c r="A44" s="26" t="s">
        <v>76</v>
      </c>
      <c r="B44" s="12" t="s">
        <v>77</v>
      </c>
      <c r="C44" s="10">
        <f>C45+C46+C47</f>
        <v>310.10000000000002</v>
      </c>
    </row>
    <row r="45" spans="1:3" ht="38.25" x14ac:dyDescent="0.25">
      <c r="A45" s="22" t="s">
        <v>79</v>
      </c>
      <c r="B45" s="14" t="s">
        <v>47</v>
      </c>
      <c r="C45" s="15">
        <v>120.5</v>
      </c>
    </row>
    <row r="46" spans="1:3" ht="76.5" x14ac:dyDescent="0.25">
      <c r="A46" s="27" t="s">
        <v>80</v>
      </c>
      <c r="B46" s="14" t="s">
        <v>47</v>
      </c>
      <c r="C46" s="15">
        <v>0.7</v>
      </c>
    </row>
    <row r="47" spans="1:3" s="3" customFormat="1" ht="25.5" x14ac:dyDescent="0.25">
      <c r="A47" s="22" t="s">
        <v>78</v>
      </c>
      <c r="B47" s="14" t="s">
        <v>48</v>
      </c>
      <c r="C47" s="15">
        <v>188.9</v>
      </c>
    </row>
    <row r="48" spans="1:3" x14ac:dyDescent="0.25">
      <c r="A48" s="31" t="s">
        <v>10</v>
      </c>
      <c r="B48" s="31"/>
      <c r="C48" s="28">
        <f>C8+C35</f>
        <v>19523.800000000003</v>
      </c>
    </row>
    <row r="49" spans="1:2" x14ac:dyDescent="0.25">
      <c r="A49" s="32"/>
      <c r="B49" s="32"/>
    </row>
    <row r="50" spans="1:2" x14ac:dyDescent="0.25">
      <c r="A50" s="33"/>
      <c r="B50" s="33"/>
    </row>
    <row r="51" spans="1:2" ht="15.75" x14ac:dyDescent="0.25">
      <c r="A51" s="1"/>
      <c r="B51" s="1"/>
    </row>
    <row r="52" spans="1:2" ht="18.75" x14ac:dyDescent="0.3">
      <c r="A52" s="2"/>
      <c r="B52" s="2"/>
    </row>
  </sheetData>
  <mergeCells count="10">
    <mergeCell ref="B2:C2"/>
    <mergeCell ref="A1:C1"/>
    <mergeCell ref="A48:B48"/>
    <mergeCell ref="A49:B50"/>
    <mergeCell ref="A3:C3"/>
    <mergeCell ref="A6:A7"/>
    <mergeCell ref="B6:B7"/>
    <mergeCell ref="C6:C7"/>
    <mergeCell ref="A4:C4"/>
    <mergeCell ref="B5:C5"/>
  </mergeCells>
  <phoneticPr fontId="5" type="noConversion"/>
  <pageMargins left="0.25" right="0.25" top="0.75" bottom="0.75" header="0.3" footer="0.3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 г</vt:lpstr>
      <vt:lpstr>'2020 г'!Заголовки_для_печати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</dc:creator>
  <cp:lastModifiedBy>Бухгалтерия</cp:lastModifiedBy>
  <cp:lastPrinted>2018-11-13T04:30:41Z</cp:lastPrinted>
  <dcterms:created xsi:type="dcterms:W3CDTF">2004-12-31T15:51:07Z</dcterms:created>
  <dcterms:modified xsi:type="dcterms:W3CDTF">2020-12-21T04:17:16Z</dcterms:modified>
</cp:coreProperties>
</file>